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720"/>
  </bookViews>
  <sheets>
    <sheet name="Sheet1" sheetId="1" r:id="rId1"/>
  </sheets>
  <definedNames>
    <definedName name="_xlnm.Print_Area" localSheetId="0">Sheet1!$B$1:$M$49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8" i="1" l="1"/>
  <c r="L48" i="1" s="1"/>
  <c r="K47" i="1"/>
  <c r="L47" i="1" s="1"/>
  <c r="K46" i="1"/>
  <c r="L46" i="1" s="1"/>
  <c r="K43" i="1"/>
  <c r="L43" i="1" s="1"/>
  <c r="K42" i="1"/>
  <c r="L42" i="1" s="1"/>
  <c r="K41" i="1"/>
  <c r="L41" i="1" s="1"/>
  <c r="K39" i="1"/>
  <c r="L39" i="1" s="1"/>
  <c r="K38" i="1"/>
  <c r="L38" i="1" s="1"/>
  <c r="K37" i="1"/>
  <c r="L37" i="1" s="1"/>
  <c r="K36" i="1"/>
  <c r="L36" i="1" s="1"/>
  <c r="K35" i="1"/>
  <c r="L35" i="1" s="1"/>
  <c r="K34" i="1"/>
  <c r="L34" i="1" s="1"/>
  <c r="K33" i="1"/>
  <c r="L33" i="1" s="1"/>
  <c r="K26" i="1"/>
  <c r="L26" i="1" s="1"/>
  <c r="L25" i="1"/>
  <c r="K25" i="1"/>
  <c r="L24" i="1"/>
  <c r="K24" i="1"/>
  <c r="K21" i="1"/>
  <c r="L21" i="1" s="1"/>
  <c r="K20" i="1"/>
  <c r="L20" i="1" s="1"/>
  <c r="L19" i="1"/>
  <c r="K19" i="1"/>
  <c r="L17" i="1"/>
  <c r="K17" i="1"/>
  <c r="K16" i="1"/>
  <c r="L16" i="1" s="1"/>
  <c r="K15" i="1"/>
  <c r="L15" i="1" s="1"/>
  <c r="L14" i="1"/>
  <c r="K14" i="1"/>
  <c r="L13" i="1"/>
  <c r="K13" i="1"/>
  <c r="K12" i="1"/>
  <c r="L12" i="1" s="1"/>
  <c r="K11" i="1"/>
  <c r="L11" i="1" s="1"/>
  <c r="K49" i="1" l="1"/>
  <c r="L27" i="1"/>
  <c r="L49" i="1"/>
  <c r="K27" i="1"/>
</calcChain>
</file>

<file path=xl/sharedStrings.xml><?xml version="1.0" encoding="utf-8"?>
<sst xmlns="http://schemas.openxmlformats.org/spreadsheetml/2006/main" count="104" uniqueCount="51">
  <si>
    <t xml:space="preserve">BỘ NÔNG NGHIỆP VÀ MÔI TRƯỜNG
</t>
  </si>
  <si>
    <t>Biểu mẫu 04/ĐGTĐ-SCM ban hành kèm theo Thông tư số 03/2022/TT-BTP</t>
  </si>
  <si>
    <t>CHI PHÍ TUÂN THỦ THỦ TỤC HÀNH CHÍNH SAU KHI CẮT GIẢM, ĐƠN GIẢN HÓA 
THEO NGHỊ QUYẾT SỐ 66/NQ-CP CỦA CHÍNH PHỦ</t>
  </si>
  <si>
    <r>
      <t xml:space="preserve">    </t>
    </r>
    <r>
      <rPr>
        <b/>
        <sz val="13"/>
        <rFont val="Times New Roman"/>
        <family val="1"/>
      </rPr>
      <t>TÊN THỦ TỤC HÀNH CHÍNH: Đăng ký tiếp cận nguồn gen</t>
    </r>
  </si>
  <si>
    <t>I.</t>
  </si>
  <si>
    <t>CHI PHÍ THỰC HIỆN TTHC HIỆN TẠI HOẶC DỰ KIẾN KHI BAN HÀNH MỚI</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</si>
  <si>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</si>
  <si>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</si>
  <si>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</si>
  <si>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</si>
  <si>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</si>
  <si>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</si>
  <si>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</si>
  <si>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</si>
  <si>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</si>
  <si>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</si>
  <si>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</si>
  <si>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</si>
  <si>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Chuẩn bị hồ sơ</t>
  </si>
  <si>
    <t>1.1</t>
  </si>
  <si>
    <t xml:space="preserve">Đơn đăng ký tiếp cận nguồn gen theo Mẫu số 02 ban hành kèm theo Nghị định số 59/2017/NĐ-CP ngày 12 tháng 5 năm 2017 </t>
  </si>
  <si>
    <t>Viết đơn hoặc đánh máy</t>
  </si>
  <si>
    <t>in, giấy</t>
  </si>
  <si>
    <t>1.2</t>
  </si>
  <si>
    <t>Văn bản chứng minh tư cách pháp nhân</t>
  </si>
  <si>
    <t>Photo</t>
  </si>
  <si>
    <t>1.3</t>
  </si>
  <si>
    <t>Văn bản hợp tác với tổ chức khoa học và công nghệ Việt Nam</t>
  </si>
  <si>
    <t>1.4</t>
  </si>
  <si>
    <t>Chương trình, dự án, đề tài chung có sự tham gia của nhiều tổ chức, cá nhân phải có văn bản ủy quyền cho tổ chức, cá nhân đại diện để thực hiện đăng ký tiếp cận nguồn gen</t>
  </si>
  <si>
    <t>Nộp hồ sơ</t>
  </si>
  <si>
    <t>Trực tiếp</t>
  </si>
  <si>
    <t>Điện tử</t>
  </si>
  <si>
    <t>Bưu điện</t>
  </si>
  <si>
    <t>Tem bưu điện, chuyển đảm bảo ngoài tỉnh</t>
  </si>
  <si>
    <t>Nộp phí, lệ phí, chi phí khác</t>
  </si>
  <si>
    <t>3.1</t>
  </si>
  <si>
    <t>Phí</t>
  </si>
  <si>
    <t>3.2</t>
  </si>
  <si>
    <t>Lệ phí</t>
  </si>
  <si>
    <t>3.3</t>
  </si>
  <si>
    <t>Chi phí khác</t>
  </si>
  <si>
    <t>Đi lại, gửi xe, phô tô 01 bộ tài liệu</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</si>
  <si>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</si>
  <si>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</si>
  <si>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</si>
  <si>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</si>
  <si>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II.</t>
  </si>
  <si>
    <t>III.</t>
  </si>
  <si>
    <t xml:space="preserve">SO SÁNH CHI PHÍ </t>
  </si>
  <si>
    <t>CHI PHÍ  THỰC HIỆN TTHCBỊ BÃI BỎ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</si>
</sst>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_(* \(#.##0.00\);_(* &quot;-&quot;??_);_(@_)"/>
    <numFmt numFmtId="166" formatCode="0.0;[Red]0.0"/>
  </numFmts>
  <fonts count="16" x14ac:knownFonts="1">
    <font>
      <sz val="11"/>
      <color theme="1"/>
      <name val="Calibri"/>
      <family val="2"/>
      <scheme val="minor"/>
    </font>
    <font>
      <b/>
      <sz val="12"/>
      <color indexed="8"/>
      <name val="Times New Roman"/>
      <family val="1"/>
    </font>
    <font>
      <sz val="11"/>
      <color indexed="8"/>
      <name val="Times New Roman"/>
      <family val="1"/>
    </font>
    <font>
      <sz val="11"/>
      <color indexed="8"/>
      <name val="Calibri"/>
      <family val="2"/>
    </font>
    <font>
      <b/>
      <i/>
      <sz val="11"/>
      <color indexed="8"/>
      <name val="Times New Roman"/>
      <family val="1"/>
    </font>
    <font>
      <sz val="10"/>
      <color indexed="8"/>
      <name val="Tahoma"/>
      <family val="2"/>
    </font>
    <font>
      <b/>
      <sz val="14"/>
      <color indexed="8"/>
      <name val="Times New Roman"/>
      <family val="1"/>
    </font>
    <font>
      <b/>
      <sz val="11"/>
      <color theme="1"/>
      <name val="Times New Roman"/>
      <family val="1"/>
    </font>
    <font>
      <sz val="11"/>
      <color theme="1"/>
      <name val="Times New Roman"/>
      <family val="1"/>
    </font>
    <font>
      <b/>
      <sz val="13"/>
      <color rgb="FFFF0000"/>
      <name val="Times New Roman"/>
      <family val="1"/>
    </font>
    <font>
      <b/>
      <sz val="13"/>
      <name val="Times New Roman"/>
      <family val="1"/>
    </font>
    <font>
      <b/>
      <i/>
      <sz val="13"/>
      <color indexed="8"/>
      <name val="Times New Roman"/>
      <family val="1"/>
    </font>
    <font>
      <b/>
      <sz val="13"/>
      <color indexed="8"/>
      <name val="Times New Roman"/>
      <family val="1"/>
    </font>
    <font>
      <sz val="12"/>
      <color indexed="8"/>
      <name val="Times New Roman"/>
      <family val="1"/>
    </font>
    <font>
      <b/>
      <sz val="12"/>
      <name val="Times New Roman"/>
      <family val="1"/>
    </font>
    <font>
      <sz val="12"/>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165" fontId="3" fillId="0" borderId="0" applyFont="0" applyFill="0" applyBorder="0" applyAlignment="0" applyProtection="0"/>
  </cellStyleXfs>
  <cellXfs count="66">
    <xf numFmtId="0" fontId="0" fillId="0" borderId="0" xfId="0"/>
    <xf numFmtId="3" fontId="2" fillId="0" borderId="0" xfId="0" applyNumberFormat="1" applyFont="1" applyAlignment="1" applyProtection="1">
      <alignment vertical="center"/>
      <protection locked="0"/>
    </xf>
    <xf numFmtId="0" fontId="2" fillId="0" borderId="0" xfId="0" applyFont="1" applyAlignment="1" applyProtection="1">
      <alignment vertical="center"/>
      <protection locked="0"/>
    </xf>
    <xf numFmtId="3" fontId="2" fillId="0" borderId="0" xfId="1" applyNumberFormat="1" applyFont="1" applyFill="1" applyAlignment="1" applyProtection="1">
      <alignment vertical="center"/>
      <protection locked="0"/>
    </xf>
    <xf numFmtId="0" fontId="5" fillId="0" borderId="0" xfId="0" applyFont="1" applyAlignment="1" applyProtection="1">
      <alignment vertical="center"/>
      <protection locked="0"/>
    </xf>
    <xf numFmtId="0" fontId="5" fillId="0" borderId="0" xfId="0" applyFont="1" applyAlignment="1">
      <alignment vertical="center"/>
    </xf>
    <xf numFmtId="0" fontId="8" fillId="0" borderId="0" xfId="0" applyFont="1" applyAlignment="1" applyProtection="1">
      <alignment vertical="center"/>
      <protection locked="0"/>
    </xf>
    <xf numFmtId="0" fontId="11" fillId="0" borderId="0" xfId="0" applyFont="1" applyAlignment="1" applyProtection="1">
      <alignment vertical="top" wrapText="1"/>
      <protection locked="0"/>
    </xf>
    <xf numFmtId="0" fontId="5"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1" fillId="2" borderId="0" xfId="0" applyFont="1" applyFill="1" applyAlignment="1" applyProtection="1">
      <alignment horizontal="left" vertical="center"/>
      <protection locked="0"/>
    </xf>
    <xf numFmtId="0" fontId="13" fillId="0" borderId="0" xfId="0" applyFont="1" applyAlignment="1" applyProtection="1">
      <alignment vertical="center"/>
      <protection locked="0"/>
    </xf>
    <xf numFmtId="0" fontId="13" fillId="0" borderId="0" xfId="0" applyFont="1" applyAlignment="1">
      <alignment vertical="center"/>
    </xf>
    <xf numFmtId="0" fontId="1" fillId="0" borderId="0" xfId="0" applyFont="1" applyAlignment="1" applyProtection="1">
      <alignment horizontal="left" vertical="center"/>
      <protection locked="0"/>
    </xf>
    <xf numFmtId="0" fontId="14" fillId="0" borderId="1"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xf>
    <xf numFmtId="164" fontId="1" fillId="0" borderId="2" xfId="0" applyNumberFormat="1" applyFont="1" applyBorder="1" applyAlignment="1" applyProtection="1">
      <alignment horizontal="center" vertical="center" wrapText="1"/>
      <protection locked="0"/>
    </xf>
    <xf numFmtId="3" fontId="13" fillId="0" borderId="2" xfId="0" applyNumberFormat="1" applyFont="1" applyBorder="1" applyAlignment="1" applyProtection="1">
      <alignment horizontal="center" vertical="center" wrapText="1"/>
      <protection locked="0"/>
    </xf>
    <xf numFmtId="4" fontId="1" fillId="0" borderId="3" xfId="0" applyNumberFormat="1" applyFont="1" applyBorder="1" applyAlignment="1" applyProtection="1">
      <alignment horizontal="center" vertical="center" wrapText="1"/>
      <protection locked="0"/>
    </xf>
    <xf numFmtId="164" fontId="1" fillId="0" borderId="2" xfId="0" applyNumberFormat="1" applyFont="1" applyBorder="1" applyAlignment="1">
      <alignment horizontal="center" vertical="center" wrapText="1"/>
    </xf>
    <xf numFmtId="164" fontId="1" fillId="0" borderId="4" xfId="0" applyNumberFormat="1" applyFont="1" applyBorder="1" applyAlignment="1" applyProtection="1">
      <alignment horizontal="center" vertical="center" wrapText="1"/>
      <protection locked="0"/>
    </xf>
    <xf numFmtId="0" fontId="1" fillId="0" borderId="5" xfId="0" quotePrefix="1" applyFont="1" applyBorder="1" applyAlignment="1" applyProtection="1">
      <alignment horizontal="center" vertical="center" wrapText="1"/>
      <protection locked="0"/>
    </xf>
    <xf numFmtId="0" fontId="1" fillId="0" borderId="6" xfId="0" applyFont="1" applyBorder="1" applyAlignment="1" applyProtection="1">
      <alignment vertical="center" wrapText="1"/>
      <protection locked="0"/>
    </xf>
    <xf numFmtId="0" fontId="13" fillId="0" borderId="6" xfId="0" applyFont="1" applyBorder="1" applyAlignment="1" applyProtection="1">
      <alignment vertical="center" wrapText="1"/>
      <protection locked="0"/>
    </xf>
    <xf numFmtId="166" fontId="13" fillId="0" borderId="6" xfId="0" applyNumberFormat="1" applyFont="1" applyBorder="1" applyAlignment="1" applyProtection="1">
      <alignment horizontal="right" vertical="center" wrapText="1"/>
      <protection locked="0"/>
    </xf>
    <xf numFmtId="3" fontId="13" fillId="0" borderId="6" xfId="0" applyNumberFormat="1" applyFont="1" applyBorder="1" applyAlignment="1" applyProtection="1">
      <alignment vertical="center"/>
      <protection locked="0"/>
    </xf>
    <xf numFmtId="3" fontId="13" fillId="0" borderId="6" xfId="0" applyNumberFormat="1" applyFont="1" applyBorder="1" applyAlignment="1" applyProtection="1">
      <alignment horizontal="right" vertical="center" wrapText="1"/>
      <protection locked="0"/>
    </xf>
    <xf numFmtId="3" fontId="13" fillId="0" borderId="6" xfId="0" applyNumberFormat="1" applyFont="1" applyBorder="1" applyAlignment="1">
      <alignment horizontal="right" vertical="center" wrapText="1"/>
    </xf>
    <xf numFmtId="3" fontId="13" fillId="0" borderId="7" xfId="0" applyNumberFormat="1" applyFont="1" applyBorder="1" applyAlignment="1" applyProtection="1">
      <alignment horizontal="left" vertical="center" wrapText="1"/>
      <protection locked="0"/>
    </xf>
    <xf numFmtId="0" fontId="13" fillId="0" borderId="5" xfId="0" applyFont="1" applyBorder="1" applyAlignment="1" applyProtection="1">
      <alignment horizontal="center" vertical="center" wrapText="1"/>
      <protection locked="0"/>
    </xf>
    <xf numFmtId="0" fontId="15" fillId="0" borderId="6" xfId="0" applyFont="1" applyBorder="1" applyAlignment="1">
      <alignment horizontal="justify" vertical="center"/>
    </xf>
    <xf numFmtId="166" fontId="15" fillId="0" borderId="6" xfId="0" applyNumberFormat="1" applyFont="1" applyBorder="1" applyAlignment="1" applyProtection="1">
      <alignment horizontal="right" vertical="center" wrapText="1"/>
      <protection locked="0" hidden="1"/>
    </xf>
    <xf numFmtId="3" fontId="2" fillId="0" borderId="6" xfId="0" applyNumberFormat="1" applyFont="1" applyBorder="1" applyAlignment="1" applyProtection="1">
      <alignment horizontal="center" vertical="center" wrapText="1"/>
      <protection locked="0"/>
    </xf>
    <xf numFmtId="0" fontId="13" fillId="0" borderId="6" xfId="0" applyFont="1" applyBorder="1" applyAlignment="1">
      <alignment vertical="center" wrapText="1"/>
    </xf>
    <xf numFmtId="3" fontId="13" fillId="0" borderId="6" xfId="0" applyNumberFormat="1" applyFont="1" applyBorder="1" applyAlignment="1" applyProtection="1">
      <alignment horizontal="left" vertical="center" wrapText="1"/>
      <protection locked="0"/>
    </xf>
    <xf numFmtId="0" fontId="13" fillId="0" borderId="5" xfId="0" quotePrefix="1" applyFont="1" applyBorder="1" applyAlignment="1" applyProtection="1">
      <alignment horizontal="center" vertical="center" wrapText="1"/>
      <protection locked="0"/>
    </xf>
    <xf numFmtId="3" fontId="13" fillId="0" borderId="6" xfId="0" applyNumberFormat="1" applyFont="1" applyBorder="1" applyAlignment="1">
      <alignment vertical="center" wrapText="1"/>
    </xf>
    <xf numFmtId="0" fontId="13" fillId="0" borderId="8" xfId="0" applyFont="1" applyBorder="1" applyAlignment="1">
      <alignment vertical="center" wrapText="1"/>
    </xf>
    <xf numFmtId="0" fontId="13" fillId="0" borderId="9" xfId="0" applyFont="1" applyBorder="1" applyAlignment="1" applyProtection="1">
      <alignment horizontal="center" vertical="center" wrapText="1"/>
      <protection locked="0"/>
    </xf>
    <xf numFmtId="166" fontId="1" fillId="0" borderId="12" xfId="0" applyNumberFormat="1" applyFont="1" applyBorder="1" applyAlignment="1" applyProtection="1">
      <alignment horizontal="right" vertical="center" wrapText="1"/>
      <protection locked="0"/>
    </xf>
    <xf numFmtId="3" fontId="1" fillId="0" borderId="12" xfId="0" applyNumberFormat="1" applyFont="1" applyBorder="1" applyAlignment="1" applyProtection="1">
      <alignment horizontal="right" vertical="center" wrapText="1"/>
      <protection locked="0"/>
    </xf>
    <xf numFmtId="3" fontId="1" fillId="0" borderId="12" xfId="0" quotePrefix="1" applyNumberFormat="1" applyFont="1" applyBorder="1" applyAlignment="1" applyProtection="1">
      <alignment horizontal="right" vertical="center" wrapText="1"/>
      <protection locked="0"/>
    </xf>
    <xf numFmtId="3" fontId="13" fillId="0" borderId="12" xfId="0" applyNumberFormat="1" applyFont="1" applyBorder="1" applyAlignment="1">
      <alignment horizontal="right" vertical="center" wrapText="1"/>
    </xf>
    <xf numFmtId="3" fontId="1" fillId="0" borderId="12" xfId="0" applyNumberFormat="1" applyFont="1" applyBorder="1" applyAlignment="1">
      <alignment horizontal="right" vertical="center" wrapText="1"/>
    </xf>
    <xf numFmtId="3" fontId="1" fillId="0" borderId="13" xfId="0" applyNumberFormat="1" applyFont="1" applyBorder="1" applyAlignment="1" applyProtection="1">
      <alignment horizontal="right" vertical="center" wrapText="1"/>
      <protection locked="0"/>
    </xf>
    <xf numFmtId="0" fontId="13"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66" fontId="1" fillId="0" borderId="0" xfId="0" applyNumberFormat="1" applyFont="1" applyAlignment="1" applyProtection="1">
      <alignment horizontal="right" vertical="center" wrapText="1"/>
      <protection locked="0"/>
    </xf>
    <xf numFmtId="3" fontId="1" fillId="0" borderId="0" xfId="0" applyNumberFormat="1" applyFont="1" applyAlignment="1" applyProtection="1">
      <alignment horizontal="right" vertical="center" wrapText="1"/>
      <protection locked="0"/>
    </xf>
    <xf numFmtId="3" fontId="1" fillId="0" borderId="0" xfId="0" quotePrefix="1" applyNumberFormat="1" applyFont="1" applyAlignment="1" applyProtection="1">
      <alignment horizontal="right" vertical="center" wrapText="1"/>
      <protection locked="0"/>
    </xf>
    <xf numFmtId="0" fontId="13" fillId="0" borderId="0" xfId="0" applyFont="1" applyAlignment="1" applyProtection="1">
      <alignment horizontal="center" vertical="center"/>
      <protection locked="0"/>
    </xf>
    <xf numFmtId="164" fontId="13" fillId="0" borderId="0" xfId="0" applyNumberFormat="1" applyFont="1" applyAlignment="1" applyProtection="1">
      <alignment vertical="center"/>
      <protection locked="0"/>
    </xf>
    <xf numFmtId="3" fontId="13" fillId="0" borderId="0" xfId="0" applyNumberFormat="1" applyFont="1" applyAlignment="1" applyProtection="1">
      <alignment vertical="center"/>
      <protection locked="0"/>
    </xf>
    <xf numFmtId="0" fontId="13" fillId="0" borderId="0" xfId="0" applyFont="1" applyAlignment="1">
      <alignment vertical="center" wrapText="1"/>
    </xf>
    <xf numFmtId="3" fontId="13" fillId="2" borderId="7" xfId="0" applyNumberFormat="1" applyFont="1" applyFill="1" applyBorder="1" applyAlignment="1" applyProtection="1">
      <alignment horizontal="left" vertical="center" wrapText="1"/>
      <protection locked="0"/>
    </xf>
    <xf numFmtId="0" fontId="13" fillId="0" borderId="0" xfId="0" applyFont="1" applyProtection="1">
      <protection locked="0"/>
    </xf>
    <xf numFmtId="0" fontId="12" fillId="2" borderId="0" xfId="0" applyFont="1" applyFill="1" applyAlignment="1" applyProtection="1">
      <alignment horizontal="center"/>
      <protection locked="0"/>
    </xf>
    <xf numFmtId="0" fontId="1" fillId="0" borderId="0" xfId="0" applyFont="1" applyAlignment="1" applyProtection="1">
      <alignment horizontal="center" vertical="top" wrapText="1"/>
      <protection locked="0"/>
    </xf>
    <xf numFmtId="3" fontId="4" fillId="0" borderId="0" xfId="1" applyNumberFormat="1" applyFont="1" applyAlignment="1" applyProtection="1">
      <alignment horizontal="center" vertical="top" wrapText="1"/>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protection locked="0"/>
    </xf>
    <xf numFmtId="0" fontId="9" fillId="0" borderId="0" xfId="0" applyFont="1" applyAlignment="1" applyProtection="1">
      <alignment horizontal="center" vertical="center" wrapText="1"/>
      <protection locked="0"/>
    </xf>
    <xf numFmtId="0" fontId="1" fillId="2" borderId="0" xfId="0" applyFont="1" applyFill="1" applyAlignment="1" applyProtection="1">
      <alignment horizontal="left" vertical="center"/>
      <protection locked="0"/>
    </xf>
    <xf numFmtId="0" fontId="1" fillId="0" borderId="10"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0" xfId="0" applyFont="1" applyAlignment="1" applyProtection="1">
      <alignment horizontal="left" vertical="center"/>
      <protection locked="0"/>
    </xf>
  </cellXfs>
  <cellStyles count="2">
    <cellStyle name="Comma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4"/>
  <sheetViews>
    <sheetView tabSelected="1" topLeftCell="A25" workbookViewId="0">
      <selection activeCell="B1" sqref="B1:M49"/>
    </sheetView>
  </sheetViews>
  <sheetFormatPr defaultRowHeight="15" x14ac:dyDescent="0.25"/>
  <cols>
    <col min="2" max="2" width="6" customWidth="1"/>
    <col min="3" max="3" width="27.28515625" customWidth="1"/>
    <col min="13" max="13" width="15.28515625" customWidth="1"/>
  </cols>
  <sheetData>
    <row r="1" spans="2:14" ht="15" customHeight="1" x14ac:dyDescent="0.25">
      <c r="B1" s="57" t="s">
        <v>0</v>
      </c>
      <c r="C1" s="57"/>
      <c r="D1" s="57"/>
      <c r="E1" s="1"/>
      <c r="F1" s="2"/>
      <c r="G1" s="3"/>
      <c r="H1" s="3"/>
      <c r="I1" s="58" t="s">
        <v>1</v>
      </c>
      <c r="J1" s="58"/>
      <c r="K1" s="58"/>
      <c r="L1" s="58"/>
      <c r="M1" s="4"/>
      <c r="N1" s="5"/>
    </row>
    <row r="2" spans="2:14" ht="15" customHeight="1" x14ac:dyDescent="0.25">
      <c r="B2" s="57"/>
      <c r="C2" s="57"/>
      <c r="D2" s="57"/>
      <c r="E2" s="1"/>
      <c r="F2" s="2"/>
      <c r="G2" s="3"/>
      <c r="H2" s="3"/>
      <c r="I2" s="58"/>
      <c r="J2" s="58"/>
      <c r="K2" s="58"/>
      <c r="L2" s="58"/>
      <c r="M2" s="4"/>
      <c r="N2" s="5"/>
    </row>
    <row r="3" spans="2:14" ht="18.75" x14ac:dyDescent="0.25">
      <c r="B3" s="59" t="s">
        <v>2</v>
      </c>
      <c r="C3" s="59"/>
      <c r="D3" s="59"/>
      <c r="E3" s="59"/>
      <c r="F3" s="59"/>
      <c r="G3" s="59"/>
      <c r="H3" s="59"/>
      <c r="I3" s="59"/>
      <c r="J3" s="59"/>
      <c r="K3" s="59"/>
      <c r="L3" s="59"/>
      <c r="M3" s="59"/>
      <c r="N3" s="5"/>
    </row>
    <row r="4" spans="2:14" x14ac:dyDescent="0.25">
      <c r="B4" s="60"/>
      <c r="C4" s="60"/>
      <c r="D4" s="60"/>
      <c r="E4" s="60"/>
      <c r="F4" s="60"/>
      <c r="G4" s="60"/>
      <c r="H4" s="60"/>
      <c r="I4" s="60"/>
      <c r="J4" s="60"/>
      <c r="K4" s="60"/>
      <c r="L4" s="6"/>
      <c r="M4" s="4"/>
      <c r="N4" s="5"/>
    </row>
    <row r="5" spans="2:14" ht="17.25" x14ac:dyDescent="0.25">
      <c r="B5" s="61" t="s">
        <v>3</v>
      </c>
      <c r="C5" s="61"/>
      <c r="D5" s="61"/>
      <c r="E5" s="61"/>
      <c r="F5" s="61"/>
      <c r="G5" s="61"/>
      <c r="H5" s="61"/>
      <c r="I5" s="61"/>
      <c r="J5" s="61"/>
      <c r="K5" s="61"/>
      <c r="L5" s="61"/>
      <c r="M5" s="7"/>
      <c r="N5" s="5"/>
    </row>
    <row r="6" spans="2:14" ht="16.5" x14ac:dyDescent="0.25">
      <c r="B6" s="8"/>
      <c r="C6" s="56"/>
      <c r="D6" s="56"/>
      <c r="E6" s="56"/>
      <c r="F6" s="56"/>
      <c r="G6" s="56"/>
      <c r="H6" s="56"/>
      <c r="I6" s="56"/>
      <c r="J6" s="56"/>
      <c r="K6" s="56"/>
      <c r="L6" s="56"/>
      <c r="M6" s="4"/>
      <c r="N6" s="5"/>
    </row>
    <row r="7" spans="2:14" ht="15.75" x14ac:dyDescent="0.25">
      <c r="B7" s="9" t="s">
        <v>4</v>
      </c>
      <c r="C7" s="62" t="s">
        <v>5</v>
      </c>
      <c r="D7" s="62"/>
      <c r="E7" s="62"/>
      <c r="F7" s="62"/>
      <c r="G7" s="62"/>
      <c r="H7" s="62"/>
      <c r="I7" s="62"/>
      <c r="J7" s="62"/>
      <c r="K7" s="62"/>
      <c r="L7" s="62"/>
      <c r="M7" s="11"/>
      <c r="N7" s="12"/>
    </row>
    <row r="8" spans="2:14" ht="16.5" thickBot="1" x14ac:dyDescent="0.3">
      <c r="B8" s="9"/>
      <c r="C8" s="10"/>
      <c r="D8" s="10"/>
      <c r="E8" s="10"/>
      <c r="F8" s="10"/>
      <c r="G8" s="10"/>
      <c r="H8" s="13"/>
      <c r="I8" s="10"/>
      <c r="J8" s="10"/>
      <c r="K8" s="10"/>
      <c r="L8" s="10"/>
      <c r="M8" s="11"/>
      <c r="N8" s="12"/>
    </row>
    <row r="9" spans="2:14" ht="126" x14ac:dyDescent="0.25">
      <c r="B9" s="14" t="s">
        <v>6</v>
      </c>
      <c r="C9" s="15" t="s">
        <v>7</v>
      </c>
      <c r="D9" s="15" t="s">
        <v>8</v>
      </c>
      <c r="E9" s="16" t="s">
        <v>9</v>
      </c>
      <c r="F9" s="17" t="s">
        <v>10</v>
      </c>
      <c r="G9" s="18" t="s">
        <v>11</v>
      </c>
      <c r="H9" s="16" t="s">
        <v>12</v>
      </c>
      <c r="I9" s="16" t="s">
        <v>13</v>
      </c>
      <c r="J9" s="16" t="s">
        <v>14</v>
      </c>
      <c r="K9" s="19" t="s">
        <v>15</v>
      </c>
      <c r="L9" s="19" t="s">
        <v>16</v>
      </c>
      <c r="M9" s="20" t="s">
        <v>17</v>
      </c>
      <c r="N9" s="12"/>
    </row>
    <row r="10" spans="2:14" ht="31.5" x14ac:dyDescent="0.25">
      <c r="B10" s="21">
        <v>1</v>
      </c>
      <c r="C10" s="22" t="s">
        <v>18</v>
      </c>
      <c r="D10" s="23"/>
      <c r="E10" s="24"/>
      <c r="F10" s="25"/>
      <c r="G10" s="26"/>
      <c r="H10" s="26"/>
      <c r="I10" s="26"/>
      <c r="J10" s="26"/>
      <c r="K10" s="27"/>
      <c r="L10" s="27"/>
      <c r="M10" s="28"/>
      <c r="N10" s="12"/>
    </row>
    <row r="11" spans="2:14" ht="156" customHeight="1" x14ac:dyDescent="0.25">
      <c r="B11" s="29" t="s">
        <v>19</v>
      </c>
      <c r="C11" s="30" t="s">
        <v>20</v>
      </c>
      <c r="D11" s="23" t="s">
        <v>21</v>
      </c>
      <c r="E11" s="31">
        <v>1</v>
      </c>
      <c r="F11" s="32">
        <v>53087</v>
      </c>
      <c r="G11" s="26"/>
      <c r="H11" s="26"/>
      <c r="I11" s="26">
        <v>2</v>
      </c>
      <c r="J11" s="33">
        <v>1</v>
      </c>
      <c r="K11" s="27">
        <f t="shared" ref="K11:K17" si="0">(E11*F11)+G11+H11</f>
        <v>53087</v>
      </c>
      <c r="L11" s="27">
        <f>J11*K11</f>
        <v>53087</v>
      </c>
      <c r="M11" s="34" t="s">
        <v>22</v>
      </c>
      <c r="N11" s="12"/>
    </row>
    <row r="12" spans="2:14" ht="59.25" customHeight="1" x14ac:dyDescent="0.25">
      <c r="B12" s="35" t="s">
        <v>23</v>
      </c>
      <c r="C12" s="30" t="s">
        <v>24</v>
      </c>
      <c r="D12" s="23" t="s">
        <v>25</v>
      </c>
      <c r="E12" s="31">
        <v>0.2</v>
      </c>
      <c r="F12" s="32">
        <v>53087</v>
      </c>
      <c r="G12" s="26"/>
      <c r="H12" s="26"/>
      <c r="I12" s="26">
        <v>2</v>
      </c>
      <c r="J12" s="33">
        <v>1</v>
      </c>
      <c r="K12" s="27">
        <f t="shared" si="0"/>
        <v>10617.400000000001</v>
      </c>
      <c r="L12" s="27">
        <f>J12*K12</f>
        <v>10617.400000000001</v>
      </c>
      <c r="M12" s="34"/>
      <c r="N12" s="12"/>
    </row>
    <row r="13" spans="2:14" ht="103.5" customHeight="1" x14ac:dyDescent="0.25">
      <c r="B13" s="35" t="s">
        <v>26</v>
      </c>
      <c r="C13" s="30" t="s">
        <v>27</v>
      </c>
      <c r="D13" s="23" t="s">
        <v>25</v>
      </c>
      <c r="E13" s="31">
        <v>0.2</v>
      </c>
      <c r="F13" s="32">
        <v>53087</v>
      </c>
      <c r="G13" s="26"/>
      <c r="H13" s="26"/>
      <c r="I13" s="26">
        <v>2</v>
      </c>
      <c r="J13" s="33">
        <v>1</v>
      </c>
      <c r="K13" s="27">
        <f t="shared" si="0"/>
        <v>10617.400000000001</v>
      </c>
      <c r="L13" s="27">
        <f>J13*K13</f>
        <v>10617.400000000001</v>
      </c>
      <c r="M13" s="34"/>
      <c r="N13" s="12"/>
    </row>
    <row r="14" spans="2:14" ht="240.75" customHeight="1" x14ac:dyDescent="0.25">
      <c r="B14" s="35" t="s">
        <v>28</v>
      </c>
      <c r="C14" s="30" t="s">
        <v>29</v>
      </c>
      <c r="D14" s="23" t="s">
        <v>25</v>
      </c>
      <c r="E14" s="31">
        <v>0.2</v>
      </c>
      <c r="F14" s="32">
        <v>53087</v>
      </c>
      <c r="G14" s="26"/>
      <c r="H14" s="26"/>
      <c r="I14" s="26">
        <v>2</v>
      </c>
      <c r="J14" s="33">
        <v>1</v>
      </c>
      <c r="K14" s="27">
        <f t="shared" si="0"/>
        <v>10617.400000000001</v>
      </c>
      <c r="L14" s="27">
        <f>J14*K14</f>
        <v>10617.400000000001</v>
      </c>
      <c r="M14" s="34"/>
      <c r="N14" s="12"/>
    </row>
    <row r="15" spans="2:14" ht="31.5" x14ac:dyDescent="0.25">
      <c r="B15" s="21">
        <v>2</v>
      </c>
      <c r="C15" s="22" t="s">
        <v>30</v>
      </c>
      <c r="D15" s="23" t="s">
        <v>31</v>
      </c>
      <c r="E15" s="31">
        <v>1</v>
      </c>
      <c r="F15" s="32">
        <v>53087</v>
      </c>
      <c r="G15" s="26"/>
      <c r="H15" s="26"/>
      <c r="I15" s="26">
        <v>1</v>
      </c>
      <c r="J15" s="36">
        <v>1</v>
      </c>
      <c r="K15" s="27">
        <f t="shared" si="0"/>
        <v>53087</v>
      </c>
      <c r="L15" s="27">
        <f>J15*K15</f>
        <v>53087</v>
      </c>
      <c r="M15" s="28"/>
      <c r="N15" s="12"/>
    </row>
    <row r="16" spans="2:14" ht="15.75" x14ac:dyDescent="0.25">
      <c r="B16" s="21"/>
      <c r="C16" s="22"/>
      <c r="D16" s="23" t="s">
        <v>32</v>
      </c>
      <c r="E16" s="31">
        <v>0.2</v>
      </c>
      <c r="F16" s="32">
        <v>53087</v>
      </c>
      <c r="G16" s="26"/>
      <c r="H16" s="26"/>
      <c r="I16" s="26">
        <v>1</v>
      </c>
      <c r="J16" s="36">
        <v>0</v>
      </c>
      <c r="K16" s="27">
        <f t="shared" si="0"/>
        <v>10617.400000000001</v>
      </c>
      <c r="L16" s="27">
        <f t="shared" ref="L16:L21" si="1">J16*K16</f>
        <v>0</v>
      </c>
      <c r="M16" s="28"/>
      <c r="N16" s="12"/>
    </row>
    <row r="17" spans="2:14" ht="94.5" x14ac:dyDescent="0.25">
      <c r="B17" s="35"/>
      <c r="C17" s="23"/>
      <c r="D17" s="23" t="s">
        <v>33</v>
      </c>
      <c r="E17" s="31"/>
      <c r="F17" s="32"/>
      <c r="G17" s="26"/>
      <c r="H17" s="26">
        <v>20000</v>
      </c>
      <c r="I17" s="26">
        <v>1</v>
      </c>
      <c r="J17" s="37">
        <v>1</v>
      </c>
      <c r="K17" s="27">
        <f t="shared" si="0"/>
        <v>20000</v>
      </c>
      <c r="L17" s="27">
        <f t="shared" si="1"/>
        <v>20000</v>
      </c>
      <c r="M17" s="28" t="s">
        <v>34</v>
      </c>
      <c r="N17" s="12"/>
    </row>
    <row r="18" spans="2:14" ht="63" x14ac:dyDescent="0.25">
      <c r="B18" s="21">
        <v>3</v>
      </c>
      <c r="C18" s="22" t="s">
        <v>35</v>
      </c>
      <c r="D18" s="23"/>
      <c r="E18" s="31"/>
      <c r="F18" s="32"/>
      <c r="G18" s="26"/>
      <c r="H18" s="26"/>
      <c r="I18" s="26"/>
      <c r="J18" s="26"/>
      <c r="K18" s="27"/>
      <c r="L18" s="27"/>
      <c r="M18" s="28"/>
      <c r="N18" s="12"/>
    </row>
    <row r="19" spans="2:14" ht="15.75" x14ac:dyDescent="0.25">
      <c r="B19" s="29" t="s">
        <v>36</v>
      </c>
      <c r="C19" s="23" t="s">
        <v>37</v>
      </c>
      <c r="D19" s="23"/>
      <c r="E19" s="31"/>
      <c r="F19" s="32"/>
      <c r="G19" s="26"/>
      <c r="H19" s="26"/>
      <c r="I19" s="26"/>
      <c r="J19" s="26"/>
      <c r="K19" s="27">
        <f>(E19*F19)+G19+H19</f>
        <v>0</v>
      </c>
      <c r="L19" s="27">
        <f t="shared" si="1"/>
        <v>0</v>
      </c>
      <c r="M19" s="28"/>
      <c r="N19" s="12"/>
    </row>
    <row r="20" spans="2:14" ht="15.75" x14ac:dyDescent="0.25">
      <c r="B20" s="29" t="s">
        <v>38</v>
      </c>
      <c r="C20" s="23" t="s">
        <v>39</v>
      </c>
      <c r="D20" s="23"/>
      <c r="E20" s="31"/>
      <c r="F20" s="32"/>
      <c r="G20" s="26"/>
      <c r="H20" s="26"/>
      <c r="I20" s="26"/>
      <c r="J20" s="26"/>
      <c r="K20" s="27">
        <f>(E20*F20)+G20+H20</f>
        <v>0</v>
      </c>
      <c r="L20" s="27">
        <f t="shared" si="1"/>
        <v>0</v>
      </c>
      <c r="M20" s="28"/>
      <c r="N20" s="12"/>
    </row>
    <row r="21" spans="2:14" ht="78.75" x14ac:dyDescent="0.25">
      <c r="B21" s="29" t="s">
        <v>40</v>
      </c>
      <c r="C21" s="23" t="s">
        <v>41</v>
      </c>
      <c r="D21" s="23"/>
      <c r="E21" s="31">
        <v>0</v>
      </c>
      <c r="F21" s="32">
        <v>53087</v>
      </c>
      <c r="G21" s="26"/>
      <c r="H21" s="26">
        <v>50000</v>
      </c>
      <c r="I21" s="26">
        <v>1</v>
      </c>
      <c r="J21" s="26">
        <v>1</v>
      </c>
      <c r="K21" s="27">
        <f>(E21*F21)+G21+H21</f>
        <v>50000</v>
      </c>
      <c r="L21" s="27">
        <f t="shared" si="1"/>
        <v>50000</v>
      </c>
      <c r="M21" s="28" t="s">
        <v>42</v>
      </c>
      <c r="N21" s="12"/>
    </row>
    <row r="22" spans="2:14" ht="120.75" customHeight="1" x14ac:dyDescent="0.25">
      <c r="B22" s="35">
        <v>4</v>
      </c>
      <c r="C22" s="23" t="s">
        <v>43</v>
      </c>
      <c r="D22" s="23"/>
      <c r="E22" s="31"/>
      <c r="F22" s="32"/>
      <c r="G22" s="26"/>
      <c r="H22" s="26"/>
      <c r="I22" s="26"/>
      <c r="J22" s="26"/>
      <c r="K22" s="27"/>
      <c r="L22" s="27"/>
      <c r="M22" s="28"/>
      <c r="N22" s="12"/>
    </row>
    <row r="23" spans="2:14" ht="49.5" customHeight="1" x14ac:dyDescent="0.25">
      <c r="B23" s="21">
        <v>5</v>
      </c>
      <c r="C23" s="23" t="s">
        <v>44</v>
      </c>
      <c r="D23" s="23"/>
      <c r="E23" s="31"/>
      <c r="F23" s="32"/>
      <c r="G23" s="26"/>
      <c r="H23" s="26"/>
      <c r="I23" s="26"/>
      <c r="J23" s="26"/>
      <c r="K23" s="27"/>
      <c r="L23" s="27"/>
      <c r="M23" s="28"/>
      <c r="N23" s="12"/>
    </row>
    <row r="24" spans="2:14" ht="31.5" x14ac:dyDescent="0.25">
      <c r="B24" s="21">
        <v>6</v>
      </c>
      <c r="C24" s="22" t="s">
        <v>45</v>
      </c>
      <c r="D24" s="23" t="s">
        <v>31</v>
      </c>
      <c r="E24" s="31">
        <v>1</v>
      </c>
      <c r="F24" s="32">
        <v>53087</v>
      </c>
      <c r="G24" s="26"/>
      <c r="H24" s="26"/>
      <c r="I24" s="26">
        <v>1</v>
      </c>
      <c r="J24" s="36">
        <v>0</v>
      </c>
      <c r="K24" s="27">
        <f>(E24*F24)+G24+H24</f>
        <v>53087</v>
      </c>
      <c r="L24" s="27">
        <f>J24*K24</f>
        <v>0</v>
      </c>
      <c r="M24" s="28"/>
      <c r="N24" s="12"/>
    </row>
    <row r="25" spans="2:14" ht="15.75" x14ac:dyDescent="0.25">
      <c r="B25" s="21"/>
      <c r="C25" s="22"/>
      <c r="D25" s="23" t="s">
        <v>32</v>
      </c>
      <c r="E25" s="31">
        <v>0.2</v>
      </c>
      <c r="F25" s="32">
        <v>53087</v>
      </c>
      <c r="G25" s="26"/>
      <c r="H25" s="26"/>
      <c r="I25" s="26">
        <v>1</v>
      </c>
      <c r="J25" s="36">
        <v>1</v>
      </c>
      <c r="K25" s="27">
        <f>(E25*F25)+G25+H25</f>
        <v>10617.400000000001</v>
      </c>
      <c r="L25" s="27">
        <f>J25*K25</f>
        <v>10617.400000000001</v>
      </c>
      <c r="M25" s="28"/>
      <c r="N25" s="12"/>
    </row>
    <row r="26" spans="2:14" ht="94.5" x14ac:dyDescent="0.25">
      <c r="B26" s="35"/>
      <c r="C26" s="23"/>
      <c r="D26" s="23" t="s">
        <v>33</v>
      </c>
      <c r="E26" s="31"/>
      <c r="F26" s="32"/>
      <c r="G26" s="26"/>
      <c r="H26" s="26">
        <v>20000</v>
      </c>
      <c r="I26" s="26">
        <v>1</v>
      </c>
      <c r="J26" s="37">
        <v>1</v>
      </c>
      <c r="K26" s="27">
        <f>(E26*F26)+G26+H26</f>
        <v>20000</v>
      </c>
      <c r="L26" s="27">
        <f>J26*K26</f>
        <v>20000</v>
      </c>
      <c r="M26" s="28" t="s">
        <v>34</v>
      </c>
      <c r="N26" s="12"/>
    </row>
    <row r="27" spans="2:14" ht="16.5" thickBot="1" x14ac:dyDescent="0.3">
      <c r="B27" s="38"/>
      <c r="C27" s="63" t="s">
        <v>46</v>
      </c>
      <c r="D27" s="64"/>
      <c r="E27" s="39"/>
      <c r="F27" s="40"/>
      <c r="G27" s="40"/>
      <c r="H27" s="40"/>
      <c r="I27" s="41"/>
      <c r="J27" s="40"/>
      <c r="K27" s="42">
        <f>SUM(K11:K26)</f>
        <v>302348</v>
      </c>
      <c r="L27" s="43">
        <f>SUM(L11:L26)</f>
        <v>238643.6</v>
      </c>
      <c r="M27" s="44"/>
      <c r="N27" s="12"/>
    </row>
    <row r="28" spans="2:14" ht="15.75" x14ac:dyDescent="0.25">
      <c r="B28" s="45"/>
      <c r="C28" s="46"/>
      <c r="D28" s="46"/>
      <c r="E28" s="47"/>
      <c r="F28" s="48"/>
      <c r="G28" s="48"/>
      <c r="H28" s="48"/>
      <c r="I28" s="49"/>
      <c r="J28" s="48"/>
      <c r="K28" s="48"/>
      <c r="L28" s="48"/>
      <c r="M28" s="48"/>
      <c r="N28" s="12"/>
    </row>
    <row r="29" spans="2:14" ht="15.75" x14ac:dyDescent="0.25">
      <c r="B29" s="9" t="s">
        <v>47</v>
      </c>
      <c r="C29" s="65" t="s">
        <v>50</v>
      </c>
      <c r="D29" s="65"/>
      <c r="E29" s="65"/>
      <c r="F29" s="65"/>
      <c r="G29" s="65"/>
      <c r="H29" s="65"/>
      <c r="I29" s="65"/>
      <c r="J29" s="65"/>
      <c r="K29" s="65"/>
      <c r="L29" s="65"/>
      <c r="M29" s="65"/>
      <c r="N29" s="12"/>
    </row>
    <row r="30" spans="2:14" ht="16.5" thickBot="1" x14ac:dyDescent="0.3">
      <c r="B30" s="50"/>
      <c r="C30" s="11"/>
      <c r="D30" s="11"/>
      <c r="E30" s="51"/>
      <c r="F30" s="52"/>
      <c r="G30" s="11"/>
      <c r="H30" s="11"/>
      <c r="I30" s="11"/>
      <c r="J30" s="11"/>
      <c r="K30" s="11"/>
      <c r="L30" s="11"/>
      <c r="M30" s="11"/>
      <c r="N30" s="12"/>
    </row>
    <row r="31" spans="2:14" ht="126" x14ac:dyDescent="0.25">
      <c r="B31" s="14" t="s">
        <v>6</v>
      </c>
      <c r="C31" s="15" t="s">
        <v>7</v>
      </c>
      <c r="D31" s="15" t="s">
        <v>8</v>
      </c>
      <c r="E31" s="16" t="s">
        <v>9</v>
      </c>
      <c r="F31" s="17" t="s">
        <v>10</v>
      </c>
      <c r="G31" s="18" t="s">
        <v>11</v>
      </c>
      <c r="H31" s="16" t="s">
        <v>12</v>
      </c>
      <c r="I31" s="16" t="s">
        <v>13</v>
      </c>
      <c r="J31" s="16" t="s">
        <v>14</v>
      </c>
      <c r="K31" s="16" t="s">
        <v>15</v>
      </c>
      <c r="L31" s="16" t="s">
        <v>16</v>
      </c>
      <c r="M31" s="20" t="s">
        <v>17</v>
      </c>
      <c r="N31" s="53"/>
    </row>
    <row r="32" spans="2:14" ht="31.5" x14ac:dyDescent="0.25">
      <c r="B32" s="21">
        <v>1</v>
      </c>
      <c r="C32" s="22" t="s">
        <v>18</v>
      </c>
      <c r="D32" s="23"/>
      <c r="E32" s="24"/>
      <c r="F32" s="25"/>
      <c r="G32" s="26"/>
      <c r="H32" s="26"/>
      <c r="I32" s="26"/>
      <c r="J32" s="26"/>
      <c r="K32" s="26"/>
      <c r="L32" s="26"/>
      <c r="M32" s="28"/>
      <c r="N32" s="12"/>
    </row>
    <row r="33" spans="2:14" ht="184.5" customHeight="1" x14ac:dyDescent="0.25">
      <c r="B33" s="29" t="s">
        <v>19</v>
      </c>
      <c r="C33" s="30" t="s">
        <v>20</v>
      </c>
      <c r="D33" s="23" t="s">
        <v>21</v>
      </c>
      <c r="E33" s="31">
        <v>0</v>
      </c>
      <c r="F33" s="32">
        <v>53087</v>
      </c>
      <c r="G33" s="26"/>
      <c r="H33" s="26"/>
      <c r="I33" s="26">
        <v>2</v>
      </c>
      <c r="J33" s="33">
        <v>1</v>
      </c>
      <c r="K33" s="27">
        <f t="shared" ref="K33:K39" si="2">(E33*F33)+G33+H33</f>
        <v>0</v>
      </c>
      <c r="L33" s="27">
        <f t="shared" ref="L33:L39" si="3">J33*K33</f>
        <v>0</v>
      </c>
      <c r="M33" s="54" t="s">
        <v>22</v>
      </c>
      <c r="N33" s="12"/>
    </row>
    <row r="34" spans="2:14" ht="70.5" customHeight="1" x14ac:dyDescent="0.25">
      <c r="B34" s="35" t="s">
        <v>23</v>
      </c>
      <c r="C34" s="30" t="s">
        <v>24</v>
      </c>
      <c r="D34" s="23" t="s">
        <v>25</v>
      </c>
      <c r="E34" s="31">
        <v>0</v>
      </c>
      <c r="F34" s="32">
        <v>53087</v>
      </c>
      <c r="G34" s="26"/>
      <c r="H34" s="26"/>
      <c r="I34" s="26">
        <v>2</v>
      </c>
      <c r="J34" s="33">
        <v>1</v>
      </c>
      <c r="K34" s="27">
        <f t="shared" si="2"/>
        <v>0</v>
      </c>
      <c r="L34" s="27">
        <f t="shared" si="3"/>
        <v>0</v>
      </c>
      <c r="M34" s="54"/>
      <c r="N34" s="12"/>
    </row>
    <row r="35" spans="2:14" ht="111" customHeight="1" x14ac:dyDescent="0.25">
      <c r="B35" s="35" t="s">
        <v>26</v>
      </c>
      <c r="C35" s="30" t="s">
        <v>27</v>
      </c>
      <c r="D35" s="23" t="s">
        <v>25</v>
      </c>
      <c r="E35" s="31">
        <v>0</v>
      </c>
      <c r="F35" s="32">
        <v>53087</v>
      </c>
      <c r="G35" s="26"/>
      <c r="H35" s="26"/>
      <c r="I35" s="26">
        <v>2</v>
      </c>
      <c r="J35" s="33">
        <v>1</v>
      </c>
      <c r="K35" s="27">
        <f t="shared" si="2"/>
        <v>0</v>
      </c>
      <c r="L35" s="27">
        <f t="shared" si="3"/>
        <v>0</v>
      </c>
      <c r="M35" s="54"/>
      <c r="N35" s="12"/>
    </row>
    <row r="36" spans="2:14" ht="231" customHeight="1" x14ac:dyDescent="0.25">
      <c r="B36" s="35" t="s">
        <v>28</v>
      </c>
      <c r="C36" s="30" t="s">
        <v>29</v>
      </c>
      <c r="D36" s="23" t="s">
        <v>25</v>
      </c>
      <c r="E36" s="31">
        <v>0</v>
      </c>
      <c r="F36" s="32">
        <v>53087</v>
      </c>
      <c r="G36" s="26"/>
      <c r="H36" s="26"/>
      <c r="I36" s="26">
        <v>2</v>
      </c>
      <c r="J36" s="33">
        <v>1</v>
      </c>
      <c r="K36" s="27">
        <f t="shared" si="2"/>
        <v>0</v>
      </c>
      <c r="L36" s="27">
        <f t="shared" si="3"/>
        <v>0</v>
      </c>
      <c r="M36" s="54"/>
      <c r="N36" s="12"/>
    </row>
    <row r="37" spans="2:14" ht="31.5" x14ac:dyDescent="0.25">
      <c r="B37" s="21">
        <v>2</v>
      </c>
      <c r="C37" s="22" t="s">
        <v>30</v>
      </c>
      <c r="D37" s="23" t="s">
        <v>31</v>
      </c>
      <c r="E37" s="31">
        <v>0</v>
      </c>
      <c r="F37" s="32">
        <v>53087</v>
      </c>
      <c r="G37" s="26"/>
      <c r="H37" s="26"/>
      <c r="I37" s="26">
        <v>1</v>
      </c>
      <c r="J37" s="36">
        <v>0</v>
      </c>
      <c r="K37" s="27">
        <f t="shared" si="2"/>
        <v>0</v>
      </c>
      <c r="L37" s="27">
        <f t="shared" si="3"/>
        <v>0</v>
      </c>
      <c r="M37" s="28"/>
      <c r="N37" s="12"/>
    </row>
    <row r="38" spans="2:14" ht="15.75" x14ac:dyDescent="0.25">
      <c r="B38" s="21"/>
      <c r="C38" s="22"/>
      <c r="D38" s="23" t="s">
        <v>32</v>
      </c>
      <c r="E38" s="31">
        <v>0</v>
      </c>
      <c r="F38" s="32">
        <v>53087</v>
      </c>
      <c r="G38" s="26"/>
      <c r="H38" s="26"/>
      <c r="I38" s="26">
        <v>1</v>
      </c>
      <c r="J38" s="36">
        <v>1</v>
      </c>
      <c r="K38" s="27">
        <f t="shared" si="2"/>
        <v>0</v>
      </c>
      <c r="L38" s="27">
        <f t="shared" si="3"/>
        <v>0</v>
      </c>
      <c r="M38" s="28"/>
      <c r="N38" s="12"/>
    </row>
    <row r="39" spans="2:14" ht="78.75" customHeight="1" x14ac:dyDescent="0.25">
      <c r="B39" s="35"/>
      <c r="C39" s="23"/>
      <c r="D39" s="23" t="s">
        <v>33</v>
      </c>
      <c r="E39" s="31">
        <v>0</v>
      </c>
      <c r="F39" s="32"/>
      <c r="G39" s="26"/>
      <c r="H39" s="26">
        <v>0</v>
      </c>
      <c r="I39" s="26">
        <v>1</v>
      </c>
      <c r="J39" s="37">
        <v>1</v>
      </c>
      <c r="K39" s="27">
        <f t="shared" si="2"/>
        <v>0</v>
      </c>
      <c r="L39" s="27">
        <f t="shared" si="3"/>
        <v>0</v>
      </c>
      <c r="M39" s="28" t="s">
        <v>34</v>
      </c>
      <c r="N39" s="12"/>
    </row>
    <row r="40" spans="2:14" ht="63" x14ac:dyDescent="0.25">
      <c r="B40" s="21">
        <v>3</v>
      </c>
      <c r="C40" s="22" t="s">
        <v>35</v>
      </c>
      <c r="D40" s="23"/>
      <c r="E40" s="31">
        <v>0</v>
      </c>
      <c r="F40" s="32"/>
      <c r="G40" s="26"/>
      <c r="H40" s="26"/>
      <c r="I40" s="26"/>
      <c r="J40" s="26"/>
      <c r="K40" s="27"/>
      <c r="L40" s="27"/>
      <c r="M40" s="28"/>
      <c r="N40" s="12"/>
    </row>
    <row r="41" spans="2:14" ht="15.75" x14ac:dyDescent="0.25">
      <c r="B41" s="29" t="s">
        <v>36</v>
      </c>
      <c r="C41" s="23" t="s">
        <v>37</v>
      </c>
      <c r="D41" s="23"/>
      <c r="E41" s="31">
        <v>0</v>
      </c>
      <c r="F41" s="32"/>
      <c r="G41" s="26"/>
      <c r="H41" s="26"/>
      <c r="I41" s="26"/>
      <c r="J41" s="26"/>
      <c r="K41" s="27">
        <f>(E41*F41)+G41+H41</f>
        <v>0</v>
      </c>
      <c r="L41" s="27">
        <f>J41*K41</f>
        <v>0</v>
      </c>
      <c r="M41" s="28"/>
      <c r="N41" s="12"/>
    </row>
    <row r="42" spans="2:14" ht="15.75" x14ac:dyDescent="0.25">
      <c r="B42" s="29" t="s">
        <v>38</v>
      </c>
      <c r="C42" s="23" t="s">
        <v>39</v>
      </c>
      <c r="D42" s="23"/>
      <c r="E42" s="31">
        <v>0</v>
      </c>
      <c r="F42" s="32"/>
      <c r="G42" s="26"/>
      <c r="H42" s="26"/>
      <c r="I42" s="26"/>
      <c r="J42" s="26"/>
      <c r="K42" s="27">
        <f>(E42*F42)+G42+H42</f>
        <v>0</v>
      </c>
      <c r="L42" s="27">
        <f>J42*K42</f>
        <v>0</v>
      </c>
      <c r="M42" s="28"/>
      <c r="N42" s="12"/>
    </row>
    <row r="43" spans="2:14" ht="78.75" x14ac:dyDescent="0.25">
      <c r="B43" s="29" t="s">
        <v>40</v>
      </c>
      <c r="C43" s="23" t="s">
        <v>41</v>
      </c>
      <c r="D43" s="23"/>
      <c r="E43" s="31">
        <v>0</v>
      </c>
      <c r="F43" s="32">
        <v>53087</v>
      </c>
      <c r="G43" s="26"/>
      <c r="H43" s="26">
        <v>0</v>
      </c>
      <c r="I43" s="26">
        <v>1</v>
      </c>
      <c r="J43" s="26">
        <v>1</v>
      </c>
      <c r="K43" s="27">
        <f>(E43*F43)+G43+H43</f>
        <v>0</v>
      </c>
      <c r="L43" s="27">
        <f>J43*K43</f>
        <v>0</v>
      </c>
      <c r="M43" s="28" t="s">
        <v>42</v>
      </c>
      <c r="N43" s="12"/>
    </row>
    <row r="44" spans="2:14" ht="129.75" customHeight="1" x14ac:dyDescent="0.25">
      <c r="B44" s="35">
        <v>4</v>
      </c>
      <c r="C44" s="23" t="s">
        <v>43</v>
      </c>
      <c r="D44" s="23"/>
      <c r="E44" s="31">
        <v>0</v>
      </c>
      <c r="F44" s="32"/>
      <c r="G44" s="26"/>
      <c r="H44" s="26"/>
      <c r="I44" s="26"/>
      <c r="J44" s="26"/>
      <c r="K44" s="27"/>
      <c r="L44" s="27"/>
      <c r="M44" s="28"/>
      <c r="N44" s="12"/>
    </row>
    <row r="45" spans="2:14" ht="48" customHeight="1" x14ac:dyDescent="0.25">
      <c r="B45" s="21">
        <v>5</v>
      </c>
      <c r="C45" s="23" t="s">
        <v>44</v>
      </c>
      <c r="D45" s="23"/>
      <c r="E45" s="31">
        <v>0</v>
      </c>
      <c r="F45" s="32"/>
      <c r="G45" s="26"/>
      <c r="H45" s="26"/>
      <c r="I45" s="26"/>
      <c r="J45" s="26"/>
      <c r="K45" s="27"/>
      <c r="L45" s="27"/>
      <c r="M45" s="28"/>
      <c r="N45" s="12"/>
    </row>
    <row r="46" spans="2:14" ht="31.5" x14ac:dyDescent="0.25">
      <c r="B46" s="21">
        <v>6</v>
      </c>
      <c r="C46" s="22" t="s">
        <v>45</v>
      </c>
      <c r="D46" s="23" t="s">
        <v>31</v>
      </c>
      <c r="E46" s="31">
        <v>0</v>
      </c>
      <c r="F46" s="32">
        <v>53087</v>
      </c>
      <c r="G46" s="26"/>
      <c r="H46" s="26"/>
      <c r="I46" s="26">
        <v>1</v>
      </c>
      <c r="J46" s="36">
        <v>0</v>
      </c>
      <c r="K46" s="27">
        <f>(E46*F46)+G46+H46</f>
        <v>0</v>
      </c>
      <c r="L46" s="27">
        <f>J46*K46</f>
        <v>0</v>
      </c>
      <c r="M46" s="28"/>
      <c r="N46" s="12"/>
    </row>
    <row r="47" spans="2:14" ht="15.75" x14ac:dyDescent="0.25">
      <c r="B47" s="21"/>
      <c r="C47" s="22"/>
      <c r="D47" s="23" t="s">
        <v>32</v>
      </c>
      <c r="E47" s="31">
        <v>0</v>
      </c>
      <c r="F47" s="32">
        <v>53087</v>
      </c>
      <c r="G47" s="26"/>
      <c r="H47" s="26"/>
      <c r="I47" s="26">
        <v>1</v>
      </c>
      <c r="J47" s="36">
        <v>1</v>
      </c>
      <c r="K47" s="27">
        <f>(E47*F47)+G47+H47</f>
        <v>0</v>
      </c>
      <c r="L47" s="27">
        <f>J47*K47</f>
        <v>0</v>
      </c>
      <c r="M47" s="28"/>
      <c r="N47" s="12"/>
    </row>
    <row r="48" spans="2:14" ht="75.75" customHeight="1" x14ac:dyDescent="0.25">
      <c r="B48" s="35"/>
      <c r="C48" s="23"/>
      <c r="D48" s="23" t="s">
        <v>33</v>
      </c>
      <c r="E48" s="31">
        <v>0</v>
      </c>
      <c r="F48" s="32"/>
      <c r="G48" s="26"/>
      <c r="H48" s="26">
        <v>0</v>
      </c>
      <c r="I48" s="26">
        <v>1</v>
      </c>
      <c r="J48" s="37">
        <v>1</v>
      </c>
      <c r="K48" s="27">
        <f>(E48*F48)+G48+H48</f>
        <v>0</v>
      </c>
      <c r="L48" s="27">
        <f>J48*K48</f>
        <v>0</v>
      </c>
      <c r="M48" s="28" t="s">
        <v>34</v>
      </c>
      <c r="N48" s="12"/>
    </row>
    <row r="49" spans="2:14" ht="16.5" thickBot="1" x14ac:dyDescent="0.3">
      <c r="B49" s="38"/>
      <c r="C49" s="63" t="s">
        <v>46</v>
      </c>
      <c r="D49" s="64"/>
      <c r="E49" s="39"/>
      <c r="F49" s="40"/>
      <c r="G49" s="40"/>
      <c r="H49" s="40"/>
      <c r="I49" s="41"/>
      <c r="J49" s="40"/>
      <c r="K49" s="43">
        <f>SUM(K32:K48)</f>
        <v>0</v>
      </c>
      <c r="L49" s="43">
        <f>SUM(L33:L48)</f>
        <v>0</v>
      </c>
      <c r="M49" s="44"/>
      <c r="N49" s="12"/>
    </row>
    <row r="50" spans="2:14" ht="15.75" x14ac:dyDescent="0.25">
      <c r="B50" s="9" t="s">
        <v>48</v>
      </c>
      <c r="C50" s="65" t="s">
        <v>49</v>
      </c>
      <c r="D50" s="65"/>
      <c r="E50" s="65"/>
      <c r="F50" s="65"/>
      <c r="G50" s="65"/>
      <c r="H50" s="65"/>
      <c r="I50" s="65"/>
      <c r="J50" s="65"/>
      <c r="K50" s="65"/>
      <c r="L50" s="65"/>
      <c r="M50" s="65"/>
      <c r="N50" s="12"/>
    </row>
    <row r="51" spans="2:14" ht="15.75" x14ac:dyDescent="0.25">
      <c r="B51" s="55"/>
      <c r="C51" s="55"/>
      <c r="D51" s="55"/>
      <c r="E51" s="55"/>
      <c r="F51" s="55"/>
      <c r="G51" s="55"/>
      <c r="H51" s="55"/>
      <c r="I51" s="55"/>
      <c r="J51" s="55"/>
      <c r="K51" s="55"/>
      <c r="L51" s="55"/>
      <c r="M51" s="55"/>
      <c r="N51" s="12"/>
    </row>
    <row r="52" spans="2:14" ht="15.75" x14ac:dyDescent="0.25">
      <c r="B52" s="55"/>
      <c r="C52" s="55"/>
      <c r="D52" s="55"/>
      <c r="E52" s="55"/>
      <c r="F52" s="55"/>
      <c r="G52" s="55"/>
      <c r="H52" s="55"/>
      <c r="I52" s="55"/>
      <c r="J52" s="55"/>
      <c r="K52" s="55"/>
      <c r="L52" s="55"/>
      <c r="M52" s="55"/>
      <c r="N52" s="12"/>
    </row>
    <row r="53" spans="2:14" ht="15.75" x14ac:dyDescent="0.25">
      <c r="B53" s="55"/>
      <c r="C53" s="55"/>
      <c r="D53" s="55"/>
      <c r="E53" s="55"/>
      <c r="F53" s="55"/>
      <c r="G53" s="55"/>
      <c r="H53" s="55"/>
      <c r="I53" s="55"/>
      <c r="J53" s="55"/>
      <c r="K53" s="55"/>
      <c r="L53" s="55"/>
      <c r="M53" s="55"/>
      <c r="N53" s="12"/>
    </row>
    <row r="54" spans="2:14" ht="15.75" x14ac:dyDescent="0.25">
      <c r="B54" s="55"/>
      <c r="C54" s="55"/>
      <c r="D54" s="55"/>
      <c r="E54" s="55"/>
      <c r="F54" s="55"/>
      <c r="G54" s="55"/>
      <c r="H54" s="55"/>
      <c r="I54" s="55"/>
      <c r="J54" s="55"/>
      <c r="K54" s="55"/>
      <c r="L54" s="55"/>
      <c r="M54" s="55"/>
      <c r="N54" s="12"/>
    </row>
  </sheetData>
  <mergeCells count="11">
    <mergeCell ref="C7:L7"/>
    <mergeCell ref="C27:D27"/>
    <mergeCell ref="C29:M29"/>
    <mergeCell ref="C49:D49"/>
    <mergeCell ref="C50:M50"/>
    <mergeCell ref="C6:L6"/>
    <mergeCell ref="I1:L2"/>
    <mergeCell ref="B3:M3"/>
    <mergeCell ref="B4:K4"/>
    <mergeCell ref="B5:L5"/>
    <mergeCell ref="B1:D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2025-08-08T03:11:22Z</cp:lastPrinted>
  <dcterms:created xsi:type="dcterms:W3CDTF">2025-08-08T02:14:32Z</dcterms:created>
  <dcterms:modified xsi:type="dcterms:W3CDTF">2025-08-08T03:20:22Z</dcterms:modified>
</cp:coreProperties>
</file>